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6" tabRatio="500"/>
  </bookViews>
  <sheets>
    <sheet name="2025 приложение 1" sheetId="10" r:id="rId1"/>
  </sheets>
  <calcPr calcId="125725"/>
</workbook>
</file>

<file path=xl/calcChain.xml><?xml version="1.0" encoding="utf-8"?>
<calcChain xmlns="http://schemas.openxmlformats.org/spreadsheetml/2006/main">
  <c r="E42" i="10"/>
  <c r="E41"/>
  <c r="E32" s="1"/>
  <c r="E31" s="1"/>
  <c r="E43" s="1"/>
  <c r="D32"/>
  <c r="D31" s="1"/>
  <c r="C32"/>
  <c r="C31" s="1"/>
  <c r="C28"/>
  <c r="E23"/>
  <c r="D23"/>
  <c r="C23"/>
  <c r="E18"/>
  <c r="D18"/>
  <c r="C18"/>
  <c r="E16"/>
  <c r="D16"/>
  <c r="C16"/>
  <c r="E13"/>
  <c r="D13"/>
  <c r="C13"/>
  <c r="C8" s="1"/>
  <c r="E11"/>
  <c r="D11"/>
  <c r="C11"/>
  <c r="E9"/>
  <c r="E8" s="1"/>
  <c r="D9"/>
  <c r="C9"/>
  <c r="C43" l="1"/>
  <c r="D8"/>
  <c r="D43"/>
</calcChain>
</file>

<file path=xl/sharedStrings.xml><?xml version="1.0" encoding="utf-8"?>
<sst xmlns="http://schemas.openxmlformats.org/spreadsheetml/2006/main" count="78" uniqueCount="74">
  <si>
    <t>Код бюджетной классификации</t>
  </si>
  <si>
    <t>Наименование показателя</t>
  </si>
  <si>
    <t xml:space="preserve">                                         Сумма                                           (тысяч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</si>
  <si>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</si>
  <si>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</si>
  <si>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</si>
  <si>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</si>
  <si>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</si>
  <si>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</si>
  <si>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</si>
  <si>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</si>
  <si>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</si>
  <si>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</si>
  <si>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</si>
  <si>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</si>
  <si>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</si>
  <si>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</si>
  <si>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</si>
  <si>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</si>
  <si>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</si>
  <si>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</si>
  <si>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</si>
  <si>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</si>
  <si>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</si>
  <si>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</si>
  <si>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</si>
  <si>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</si>
  <si>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</si>
  <si>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</si>
  <si>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113 02000 00 0000 130</t>
  </si>
  <si>
    <t xml:space="preserve"> Доходы от компенсации затрат государства</t>
  </si>
  <si>
    <t xml:space="preserve">1 14 00000 00 0000 000 </t>
  </si>
  <si>
    <t>ДОХОДЫ ОТ ПРОДАЖИ МАТЕРИАЛЬНЫХ И НЕМАТЕРИАЛЬНЫХ АКТИВОВ</t>
  </si>
  <si>
    <t xml:space="preserve">1 14 02000 00 0000 410 </t>
  </si>
  <si>
    <t>Доходы от продажи имущества, находящихся в  государственной и муниципальной собственности (за исключением земельных участков бюджетных и автономных учреждений)</t>
  </si>
  <si>
    <t>116 00000 00 0000 000</t>
  </si>
  <si>
    <t>Штрафы, санкции, возмещение ущерба</t>
  </si>
  <si>
    <t>116 51040 02 0000 140</t>
  </si>
  <si>
    <t>Денежные взыскания (штрафы), установленные законами субъектов Российской Федерации за несоблюдение, муниципальных правовых актов, зачисляемые в бюджеты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</si>
  <si>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</si>
  <si>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</si>
  <si>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</si>
  <si>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</si>
  <si>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</si>
  <si>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2 02 30000 00 0000 150</t>
  </si>
  <si>
    <t>Субвенции бюджетам бюджетной системы Российской Федерации</t>
  </si>
  <si>
    <t>ВСЕГО 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</si>
  <si>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</si>
  <si>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Субсидии на реализацию мероприятий по подготовке объектов теплоснабжения к отопительному сезону</t>
  </si>
  <si>
    <t xml:space="preserve">2 02 29999 10 0000 150 </t>
  </si>
  <si>
    <t xml:space="preserve">2 02 49999 00 0000 150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</si>
  <si>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</si>
  <si>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2 02 20 216 10 0000 150 </t>
  </si>
  <si>
    <t>Прочие субсидии бюджетам сельских поселений</t>
  </si>
  <si>
    <t>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</si>
  <si>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</si>
  <si>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2 02 25 497 10 0000 150 </t>
  </si>
  <si>
    <t>Субсидии бюджетам сельских поселений на реализацию мероприятий по обеспечению жильем молодых семей</t>
  </si>
  <si>
    <t>202 49999 10 0000 150</t>
  </si>
  <si>
    <t>Прочие неналоговые доходы</t>
  </si>
  <si>
    <t>Проочие неналоговые доходы</t>
  </si>
  <si>
    <t xml:space="preserve">1 14 06000 00 0000 430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</si>
  <si>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</si>
  <si>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Иные межбюджетные трансферты бюджетам муниципальных образований на поддержку мер по обеспечению сбалансированности  бюджетов</t>
  </si>
  <si>
    <t>147-оз 3-оз</t>
  </si>
  <si>
    <t>117 05 050 10 0000 180</t>
  </si>
  <si>
    <t>проект</t>
  </si>
  <si>
    <t>2 02 25  555 10 0000 150</t>
  </si>
  <si>
    <t>Формирование современной городской среды</t>
  </si>
  <si>
    <t>2025 год</t>
  </si>
  <si>
    <t>2026 год</t>
  </si>
  <si>
    <t>2027 год</t>
  </si>
  <si>
    <t>Поступление доходов бюджета 
муниципального образования Вындиноостровское сельское поселение 
на 2025 год и плановый период 2026-2027 годов</t>
  </si>
  <si>
    <t>Приложение1</t>
  </si>
</sst>
</file>

<file path=xl/styles.xml><?xml version="1.0" encoding="utf-8"?>
<styleSheet xmlns="http://schemas.openxmlformats.org/spreadsheetml/2006/main">
  <numFmts count="3">
    <numFmt numFmtId="164" formatCode="_-* #,##0.00_р_._-;\-* #,##0.00_р_._-;_-* \-??_р_._-;_-@_-"/>
    <numFmt numFmtId="165" formatCode="#,##0.0"/>
    <numFmt numFmtId="166" formatCode="0.0"/>
  </numFmts>
  <fonts count="14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11" fillId="0" borderId="0" applyFill="0" applyBorder="0" applyAlignment="0" applyProtection="0"/>
  </cellStyleXfs>
  <cellXfs count="61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0" xfId="1" applyNumberFormat="1" applyFont="1" applyFill="1"/>
    <xf numFmtId="0" fontId="4" fillId="0" borderId="1" xfId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vertical="center"/>
    </xf>
    <xf numFmtId="3" fontId="4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4" fillId="0" borderId="6" xfId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2" applyNumberFormat="1" applyFont="1" applyFill="1" applyBorder="1" applyAlignment="1">
      <alignment horizontal="left" vertical="center" wrapText="1"/>
    </xf>
    <xf numFmtId="0" fontId="5" fillId="0" borderId="5" xfId="2" applyNumberFormat="1" applyFont="1" applyFill="1" applyBorder="1" applyAlignment="1">
      <alignment horizontal="left" vertical="center" wrapText="1"/>
    </xf>
    <xf numFmtId="0" fontId="5" fillId="0" borderId="4" xfId="2" applyNumberFormat="1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4" fillId="0" borderId="6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166" fontId="5" fillId="0" borderId="10" xfId="1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" vertical="center"/>
    </xf>
    <xf numFmtId="2" fontId="5" fillId="0" borderId="8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6" fontId="5" fillId="0" borderId="5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43"/>
  <sheetViews>
    <sheetView tabSelected="1" topLeftCell="A13" zoomScale="60" zoomScaleNormal="60" workbookViewId="0">
      <selection activeCell="I6" sqref="I6"/>
    </sheetView>
  </sheetViews>
  <sheetFormatPr defaultRowHeight="13.2"/>
  <cols>
    <col min="1" max="1" width="30.109375" customWidth="1"/>
    <col min="2" max="2" width="48.77734375" customWidth="1"/>
    <col min="3" max="5" width="10.33203125" customWidth="1"/>
  </cols>
  <sheetData>
    <row r="2" spans="1:5" ht="22.8">
      <c r="A2" s="3"/>
      <c r="B2" s="7"/>
      <c r="C2" s="8"/>
      <c r="D2" s="60" t="s">
        <v>73</v>
      </c>
      <c r="E2" s="60"/>
    </row>
    <row r="3" spans="1:5" ht="13.8">
      <c r="A3" s="54" t="s">
        <v>66</v>
      </c>
      <c r="B3" s="55"/>
      <c r="C3" s="55"/>
      <c r="D3" s="55"/>
      <c r="E3" s="55"/>
    </row>
    <row r="4" spans="1:5" ht="66.599999999999994" customHeight="1">
      <c r="A4" s="59" t="s">
        <v>72</v>
      </c>
      <c r="B4" s="59"/>
      <c r="C4" s="59"/>
      <c r="D4" s="59"/>
      <c r="E4" s="59"/>
    </row>
    <row r="5" spans="1:5" ht="15.6">
      <c r="A5" s="1"/>
      <c r="B5" s="4"/>
      <c r="C5" s="5"/>
      <c r="D5" s="2"/>
      <c r="E5" s="2"/>
    </row>
    <row r="6" spans="1:5" ht="15.6">
      <c r="A6" s="56" t="s">
        <v>0</v>
      </c>
      <c r="B6" s="57" t="s">
        <v>1</v>
      </c>
      <c r="C6" s="58" t="s">
        <v>2</v>
      </c>
      <c r="D6" s="58"/>
      <c r="E6" s="58"/>
    </row>
    <row r="7" spans="1:5" ht="15.6">
      <c r="A7" s="56"/>
      <c r="B7" s="57"/>
      <c r="C7" s="6" t="s">
        <v>69</v>
      </c>
      <c r="D7" s="6" t="s">
        <v>70</v>
      </c>
      <c r="E7" s="6" t="s">
        <v>71</v>
      </c>
    </row>
    <row r="8" spans="1:5" ht="15.6">
      <c r="A8" s="22" t="s">
        <v>3</v>
      </c>
      <c r="B8" s="9" t="s">
        <v>4</v>
      </c>
      <c r="C8" s="30">
        <f>C9+C11+C13+C16+C18+C22+C23+C27+C28</f>
        <v>5655</v>
      </c>
      <c r="D8" s="30">
        <f>D9+D11+D13+D16+D18+D22+D23+D27+D28</f>
        <v>5009.3999999999996</v>
      </c>
      <c r="E8" s="30">
        <f>E9+E11+E13+E16+E18+E22+E23+E27+E28</f>
        <v>5114.3999999999996</v>
      </c>
    </row>
    <row r="9" spans="1:5" ht="15.6">
      <c r="A9" s="22" t="s">
        <v>5</v>
      </c>
      <c r="B9" s="9" t="s">
        <v>6</v>
      </c>
      <c r="C9" s="30">
        <f>C10</f>
        <v>880.7</v>
      </c>
      <c r="D9" s="30">
        <f>D10</f>
        <v>936.1</v>
      </c>
      <c r="E9" s="30">
        <f>E10</f>
        <v>997</v>
      </c>
    </row>
    <row r="10" spans="1:5" ht="15.6">
      <c r="A10" s="23" t="s">
        <v>7</v>
      </c>
      <c r="B10" s="10" t="s">
        <v>8</v>
      </c>
      <c r="C10" s="31">
        <v>880.7</v>
      </c>
      <c r="D10" s="31">
        <v>936.1</v>
      </c>
      <c r="E10" s="31">
        <v>997</v>
      </c>
    </row>
    <row r="11" spans="1:5" ht="46.8">
      <c r="A11" s="22" t="s">
        <v>9</v>
      </c>
      <c r="B11" s="9" t="s">
        <v>10</v>
      </c>
      <c r="C11" s="30">
        <f>C12</f>
        <v>1184.5</v>
      </c>
      <c r="D11" s="30">
        <f>D12</f>
        <v>1209.4000000000001</v>
      </c>
      <c r="E11" s="30">
        <f>E12</f>
        <v>1236</v>
      </c>
    </row>
    <row r="12" spans="1:5" ht="46.8">
      <c r="A12" s="23" t="s">
        <v>11</v>
      </c>
      <c r="B12" s="10" t="s">
        <v>12</v>
      </c>
      <c r="C12" s="31">
        <v>1184.5</v>
      </c>
      <c r="D12" s="31">
        <v>1209.4000000000001</v>
      </c>
      <c r="E12" s="31">
        <v>1236</v>
      </c>
    </row>
    <row r="13" spans="1:5" ht="15.6">
      <c r="A13" s="22" t="s">
        <v>13</v>
      </c>
      <c r="B13" s="9" t="s">
        <v>14</v>
      </c>
      <c r="C13" s="30">
        <f>C14+C15</f>
        <v>1562</v>
      </c>
      <c r="D13" s="30">
        <f>D14+D15</f>
        <v>1576</v>
      </c>
      <c r="E13" s="30">
        <f>E14+E15</f>
        <v>1590</v>
      </c>
    </row>
    <row r="14" spans="1:5" ht="15.6">
      <c r="A14" s="23" t="s">
        <v>15</v>
      </c>
      <c r="B14" s="10" t="s">
        <v>16</v>
      </c>
      <c r="C14" s="31">
        <v>223</v>
      </c>
      <c r="D14" s="31">
        <v>225</v>
      </c>
      <c r="E14" s="31">
        <v>228</v>
      </c>
    </row>
    <row r="15" spans="1:5" ht="15.6">
      <c r="A15" s="23" t="s">
        <v>17</v>
      </c>
      <c r="B15" s="10" t="s">
        <v>18</v>
      </c>
      <c r="C15" s="31">
        <v>1339</v>
      </c>
      <c r="D15" s="31">
        <v>1351</v>
      </c>
      <c r="E15" s="31">
        <v>1362</v>
      </c>
    </row>
    <row r="16" spans="1:5" ht="15.6">
      <c r="A16" s="22" t="s">
        <v>19</v>
      </c>
      <c r="B16" s="9" t="s">
        <v>20</v>
      </c>
      <c r="C16" s="30">
        <f>C17</f>
        <v>1</v>
      </c>
      <c r="D16" s="30">
        <f>D17</f>
        <v>1</v>
      </c>
      <c r="E16" s="30">
        <f>E17</f>
        <v>1</v>
      </c>
    </row>
    <row r="17" spans="1:5" ht="62.4">
      <c r="A17" s="23" t="s">
        <v>21</v>
      </c>
      <c r="B17" s="10" t="s">
        <v>22</v>
      </c>
      <c r="C17" s="31">
        <v>1</v>
      </c>
      <c r="D17" s="31">
        <v>1</v>
      </c>
      <c r="E17" s="31">
        <v>1</v>
      </c>
    </row>
    <row r="18" spans="1:5" ht="62.4">
      <c r="A18" s="22" t="s">
        <v>23</v>
      </c>
      <c r="B18" s="9" t="s">
        <v>24</v>
      </c>
      <c r="C18" s="30">
        <f>C19+C20+C21</f>
        <v>1025.8</v>
      </c>
      <c r="D18" s="30">
        <f>D19+D20+D21</f>
        <v>985.9</v>
      </c>
      <c r="E18" s="30">
        <f>E19+E20+E21</f>
        <v>989.4</v>
      </c>
    </row>
    <row r="19" spans="1:5" ht="109.2">
      <c r="A19" s="23" t="s">
        <v>25</v>
      </c>
      <c r="B19" s="10" t="s">
        <v>26</v>
      </c>
      <c r="C19" s="31">
        <v>840.8</v>
      </c>
      <c r="D19" s="31">
        <v>800.9</v>
      </c>
      <c r="E19" s="31">
        <v>800.9</v>
      </c>
    </row>
    <row r="20" spans="1:5" ht="109.2">
      <c r="A20" s="23" t="s">
        <v>27</v>
      </c>
      <c r="B20" s="10" t="s">
        <v>28</v>
      </c>
      <c r="C20" s="31">
        <v>185</v>
      </c>
      <c r="D20" s="32">
        <v>185</v>
      </c>
      <c r="E20" s="32">
        <v>188.5</v>
      </c>
    </row>
    <row r="21" spans="1:5" ht="93.6">
      <c r="A21" s="23" t="s">
        <v>25</v>
      </c>
      <c r="B21" s="11" t="s">
        <v>47</v>
      </c>
      <c r="C21" s="33"/>
      <c r="D21" s="34"/>
      <c r="E21" s="34"/>
    </row>
    <row r="22" spans="1:5" ht="15.6">
      <c r="A22" s="23" t="s">
        <v>29</v>
      </c>
      <c r="B22" s="10" t="s">
        <v>30</v>
      </c>
      <c r="C22" s="35"/>
      <c r="D22" s="36"/>
      <c r="E22" s="36"/>
    </row>
    <row r="23" spans="1:5" ht="31.2">
      <c r="A23" s="22" t="s">
        <v>31</v>
      </c>
      <c r="B23" s="12" t="s">
        <v>32</v>
      </c>
      <c r="C23" s="37">
        <f>C24+C25</f>
        <v>1000</v>
      </c>
      <c r="D23" s="37">
        <f>D24</f>
        <v>300</v>
      </c>
      <c r="E23" s="37">
        <f>E24</f>
        <v>300</v>
      </c>
    </row>
    <row r="24" spans="1:5" ht="62.4">
      <c r="A24" s="23" t="s">
        <v>33</v>
      </c>
      <c r="B24" s="10" t="s">
        <v>34</v>
      </c>
      <c r="C24" s="38">
        <v>1000</v>
      </c>
      <c r="D24" s="38">
        <v>300</v>
      </c>
      <c r="E24" s="38">
        <v>300</v>
      </c>
    </row>
    <row r="25" spans="1:5" ht="78">
      <c r="A25" s="23" t="s">
        <v>61</v>
      </c>
      <c r="B25" s="10" t="s">
        <v>62</v>
      </c>
      <c r="C25" s="38">
        <v>0</v>
      </c>
      <c r="D25" s="38">
        <v>0</v>
      </c>
      <c r="E25" s="38">
        <v>0</v>
      </c>
    </row>
    <row r="26" spans="1:5" ht="15.6">
      <c r="A26" s="22" t="s">
        <v>35</v>
      </c>
      <c r="B26" s="9" t="s">
        <v>36</v>
      </c>
      <c r="C26" s="30">
        <v>1</v>
      </c>
      <c r="D26" s="30">
        <v>1</v>
      </c>
      <c r="E26" s="30">
        <v>1</v>
      </c>
    </row>
    <row r="27" spans="1:5" ht="62.4">
      <c r="A27" s="23" t="s">
        <v>37</v>
      </c>
      <c r="B27" s="10" t="s">
        <v>38</v>
      </c>
      <c r="C27" s="31">
        <v>1</v>
      </c>
      <c r="D27" s="32">
        <v>1</v>
      </c>
      <c r="E27" s="32">
        <v>1</v>
      </c>
    </row>
    <row r="28" spans="1:5" ht="15.6">
      <c r="A28" s="22" t="s">
        <v>65</v>
      </c>
      <c r="B28" s="9" t="s">
        <v>59</v>
      </c>
      <c r="C28" s="39">
        <f>C30+C29</f>
        <v>0</v>
      </c>
      <c r="D28" s="40">
        <v>0</v>
      </c>
      <c r="E28" s="40">
        <v>0</v>
      </c>
    </row>
    <row r="29" spans="1:5" ht="15.6" hidden="1">
      <c r="A29" s="24" t="s">
        <v>65</v>
      </c>
      <c r="B29" s="13" t="s">
        <v>60</v>
      </c>
      <c r="C29" s="33">
        <v>0</v>
      </c>
      <c r="D29" s="40">
        <v>0</v>
      </c>
      <c r="E29" s="40">
        <v>0</v>
      </c>
    </row>
    <row r="30" spans="1:5" ht="15.6" hidden="1">
      <c r="A30" s="25"/>
      <c r="B30" s="13"/>
      <c r="C30" s="33"/>
      <c r="D30" s="41"/>
      <c r="E30" s="41"/>
    </row>
    <row r="31" spans="1:5" ht="15.6">
      <c r="A31" s="26" t="s">
        <v>39</v>
      </c>
      <c r="B31" s="14" t="s">
        <v>40</v>
      </c>
      <c r="C31" s="30">
        <f>C32</f>
        <v>13258.9</v>
      </c>
      <c r="D31" s="42">
        <f>D32</f>
        <v>10911.400000000001</v>
      </c>
      <c r="E31" s="42">
        <f>E32</f>
        <v>10059.299999999999</v>
      </c>
    </row>
    <row r="32" spans="1:5" ht="46.8">
      <c r="A32" s="26" t="s">
        <v>41</v>
      </c>
      <c r="B32" s="15" t="s">
        <v>42</v>
      </c>
      <c r="C32" s="30">
        <f>SUM(C33:C42)</f>
        <v>13258.9</v>
      </c>
      <c r="D32" s="30">
        <f>SUM(D33:D42)</f>
        <v>10911.400000000001</v>
      </c>
      <c r="E32" s="30">
        <f>SUM(E33:E42)</f>
        <v>10059.299999999999</v>
      </c>
    </row>
    <row r="33" spans="1:5" ht="46.8">
      <c r="A33" s="27" t="s">
        <v>54</v>
      </c>
      <c r="B33" s="16" t="s">
        <v>55</v>
      </c>
      <c r="C33" s="31">
        <v>13055.5</v>
      </c>
      <c r="D33" s="31">
        <v>10690.7</v>
      </c>
      <c r="E33" s="31">
        <v>10055.799999999999</v>
      </c>
    </row>
    <row r="34" spans="1:5" ht="46.8">
      <c r="A34" s="28" t="s">
        <v>43</v>
      </c>
      <c r="B34" s="17" t="s">
        <v>48</v>
      </c>
      <c r="C34" s="43">
        <v>0</v>
      </c>
      <c r="D34" s="32">
        <v>0</v>
      </c>
      <c r="E34" s="32">
        <v>0</v>
      </c>
    </row>
    <row r="35" spans="1:5" ht="109.2">
      <c r="A35" s="28" t="s">
        <v>52</v>
      </c>
      <c r="B35" s="18" t="s">
        <v>51</v>
      </c>
      <c r="C35" s="53">
        <v>0</v>
      </c>
      <c r="D35" s="53">
        <v>0</v>
      </c>
      <c r="E35" s="53">
        <v>0</v>
      </c>
    </row>
    <row r="36" spans="1:5" ht="15.6">
      <c r="A36" s="28" t="s">
        <v>67</v>
      </c>
      <c r="B36" s="19" t="s">
        <v>68</v>
      </c>
      <c r="C36" s="44">
        <v>0</v>
      </c>
      <c r="D36" s="45">
        <v>0</v>
      </c>
      <c r="E36" s="46">
        <v>0</v>
      </c>
    </row>
    <row r="37" spans="1:5" ht="15.6">
      <c r="A37" s="28" t="s">
        <v>49</v>
      </c>
      <c r="B37" s="20" t="s">
        <v>64</v>
      </c>
      <c r="C37" s="35"/>
      <c r="D37" s="47">
        <v>0</v>
      </c>
      <c r="E37" s="48">
        <v>0</v>
      </c>
    </row>
    <row r="38" spans="1:5" ht="15.6">
      <c r="A38" s="28" t="s">
        <v>49</v>
      </c>
      <c r="B38" s="21" t="s">
        <v>53</v>
      </c>
      <c r="C38" s="49">
        <v>0</v>
      </c>
      <c r="D38" s="50">
        <v>0</v>
      </c>
      <c r="E38" s="50">
        <v>0</v>
      </c>
    </row>
    <row r="39" spans="1:5" ht="31.2">
      <c r="A39" s="27" t="s">
        <v>44</v>
      </c>
      <c r="B39" s="21" t="s">
        <v>45</v>
      </c>
      <c r="C39" s="38">
        <v>203.4</v>
      </c>
      <c r="D39" s="38">
        <v>220.7</v>
      </c>
      <c r="E39" s="38">
        <v>3.5</v>
      </c>
    </row>
    <row r="40" spans="1:5" ht="46.8">
      <c r="A40" s="27" t="s">
        <v>56</v>
      </c>
      <c r="B40" s="21" t="s">
        <v>57</v>
      </c>
      <c r="C40" s="31">
        <v>0</v>
      </c>
      <c r="D40" s="31">
        <v>0</v>
      </c>
      <c r="E40" s="31">
        <v>0</v>
      </c>
    </row>
    <row r="41" spans="1:5" ht="46.8">
      <c r="A41" s="27" t="s">
        <v>50</v>
      </c>
      <c r="B41" s="13" t="s">
        <v>63</v>
      </c>
      <c r="C41" s="52">
        <v>0</v>
      </c>
      <c r="D41" s="52">
        <v>0</v>
      </c>
      <c r="E41" s="52">
        <f>D41+D41*5%</f>
        <v>0</v>
      </c>
    </row>
    <row r="42" spans="1:5" ht="46.8">
      <c r="A42" s="24" t="s">
        <v>58</v>
      </c>
      <c r="B42" s="13" t="s">
        <v>63</v>
      </c>
      <c r="C42" s="52">
        <v>0</v>
      </c>
      <c r="D42" s="52">
        <v>0</v>
      </c>
      <c r="E42" s="52">
        <f>D42+D42*5%</f>
        <v>0</v>
      </c>
    </row>
    <row r="43" spans="1:5" ht="15.6">
      <c r="A43" s="29"/>
      <c r="B43" s="9" t="s">
        <v>46</v>
      </c>
      <c r="C43" s="51">
        <f>C31+C8</f>
        <v>18913.900000000001</v>
      </c>
      <c r="D43" s="51">
        <f>D31+D8</f>
        <v>15920.800000000001</v>
      </c>
      <c r="E43" s="51">
        <f>E31+E8</f>
        <v>15173.699999999999</v>
      </c>
    </row>
  </sheetData>
  <mergeCells count="6">
    <mergeCell ref="D2:E2"/>
    <mergeCell ref="B3:E3"/>
    <mergeCell ref="A4:E4"/>
    <mergeCell ref="A6:A7"/>
    <mergeCell ref="B6:B7"/>
    <mergeCell ref="C6:E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2024-11-11T09:07:23Z</cp:lastPrinted>
  <dcterms:created xsi:type="dcterms:W3CDTF">2026-03-12T16:42:37Z</dcterms:created>
  <dcterms:modified xsi:type="dcterms:W3CDTF">2026-03-12T16:46:21Z</dcterms:modified>
</cp:coreProperties>
</file>